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835981S\Downloads\Phosgene\Publication\Phos-8 Revision\Phos-8 Data Management\"/>
    </mc:Choice>
  </mc:AlternateContent>
  <xr:revisionPtr revIDLastSave="0" documentId="13_ncr:1_{226D09F2-3551-4AD4-BED0-295EBB87216F}" xr6:coauthVersionLast="47" xr6:coauthVersionMax="47" xr10:uidLastSave="{00000000-0000-0000-0000-000000000000}"/>
  <bookViews>
    <workbookView xWindow="24080" yWindow="4880" windowWidth="28800" windowHeight="15370" xr2:uid="{9C671D06-5A55-40E8-8173-6055DE96DC4C}"/>
  </bookViews>
  <sheets>
    <sheet name="Mass Balanc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4" i="3"/>
  <c r="G5" i="3" s="1"/>
  <c r="G4" i="3" l="1"/>
  <c r="G9" i="3"/>
  <c r="G8" i="3"/>
  <c r="G7" i="3"/>
  <c r="G6" i="3"/>
</calcChain>
</file>

<file path=xl/sharedStrings.xml><?xml version="1.0" encoding="utf-8"?>
<sst xmlns="http://schemas.openxmlformats.org/spreadsheetml/2006/main" count="14" uniqueCount="8">
  <si>
    <t>Temperature</t>
  </si>
  <si>
    <t>K</t>
  </si>
  <si>
    <t>COCl2</t>
  </si>
  <si>
    <t>Cl2</t>
  </si>
  <si>
    <t xml:space="preserve">Flow Rate </t>
  </si>
  <si>
    <t>(mmol/min/g(cat))</t>
  </si>
  <si>
    <t>Cl2 + COCl2</t>
  </si>
  <si>
    <t>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</si>
</sst>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F40D2-408D-4364-8B95-188D92B69990}">
  <dimension ref="A1:G9"/>
  <sheetViews>
    <sheetView tabSelected="1" workbookViewId="0">
      <selection activeCell="E14" sqref="E14"/>
    </sheetView>
  </sheetViews>
  <sheetFormatPr defaultRowHeight="14.5" x14ac:dyDescent="0.35"/>
  <cols>
    <col min="2" max="2" width="11.26953125" customWidth="1"/>
  </cols>
  <sheetData>
    <row r="1" spans="1:7" x14ac:dyDescent="0.35">
      <c r="A1" t="s">
        <v>0</v>
      </c>
      <c r="B1" t="s">
        <v>4</v>
      </c>
      <c r="C1" t="s">
        <v>4</v>
      </c>
      <c r="E1" t="s">
        <v>4</v>
      </c>
      <c r="G1" t="s">
        <v>4</v>
      </c>
    </row>
    <row r="2" spans="1:7" x14ac:dyDescent="0.35">
      <c r="A2" t="s">
        <v>1</v>
      </c>
      <c r="B2" t="s">
        <v>5</v>
      </c>
      <c r="C2" t="s">
        <v>5</v>
      </c>
      <c r="E2" t="s">
        <v>5</v>
      </c>
      <c r="G2" t="s">
        <v>5</v>
      </c>
    </row>
    <row r="3" spans="1:7" x14ac:dyDescent="0.35">
      <c r="B3" t="s">
        <v>3</v>
      </c>
      <c r="C3" t="s">
        <v>2</v>
      </c>
      <c r="E3" t="s">
        <v>6</v>
      </c>
      <c r="G3" t="s">
        <v>7</v>
      </c>
    </row>
    <row r="4" spans="1:7" x14ac:dyDescent="0.35">
      <c r="A4">
        <v>298</v>
      </c>
      <c r="B4">
        <v>1.37957</v>
      </c>
      <c r="C4">
        <v>0</v>
      </c>
      <c r="E4">
        <f>B4+C4</f>
        <v>1.37957</v>
      </c>
      <c r="G4">
        <f>$E$4-E4</f>
        <v>0</v>
      </c>
    </row>
    <row r="5" spans="1:7" x14ac:dyDescent="0.35">
      <c r="A5">
        <v>317.55595</v>
      </c>
      <c r="B5">
        <v>1.1986699999999999</v>
      </c>
      <c r="C5">
        <v>0.17219000000000001</v>
      </c>
      <c r="E5">
        <f>B5+C5</f>
        <v>1.37086</v>
      </c>
      <c r="G5">
        <f t="shared" ref="G5:G9" si="0">$E$4-E5</f>
        <v>8.7099999999999955E-3</v>
      </c>
    </row>
    <row r="6" spans="1:7" x14ac:dyDescent="0.35">
      <c r="A6">
        <v>388.36270000000002</v>
      </c>
      <c r="B6">
        <v>0.28691</v>
      </c>
      <c r="C6">
        <v>1.0293399999999999</v>
      </c>
      <c r="E6">
        <f>B6+C6</f>
        <v>1.3162499999999999</v>
      </c>
      <c r="G6">
        <f t="shared" si="0"/>
        <v>6.3320000000000043E-2</v>
      </c>
    </row>
    <row r="7" spans="1:7" x14ac:dyDescent="0.35">
      <c r="A7">
        <v>450.10753999999997</v>
      </c>
      <c r="B7">
        <v>2.7899999999999999E-3</v>
      </c>
      <c r="C7">
        <v>1.2926899999999999</v>
      </c>
      <c r="E7">
        <f>B7+C7</f>
        <v>1.29548</v>
      </c>
      <c r="G7">
        <f t="shared" si="0"/>
        <v>8.4089999999999998E-2</v>
      </c>
    </row>
    <row r="8" spans="1:7" x14ac:dyDescent="0.35">
      <c r="A8">
        <v>503.20278000000002</v>
      </c>
      <c r="B8">
        <v>4.4000000000000003E-3</v>
      </c>
      <c r="C8">
        <v>1.2884</v>
      </c>
      <c r="E8">
        <f>B8+C8</f>
        <v>1.2927999999999999</v>
      </c>
      <c r="G8">
        <f t="shared" si="0"/>
        <v>8.6770000000000014E-2</v>
      </c>
    </row>
    <row r="9" spans="1:7" x14ac:dyDescent="0.35">
      <c r="A9">
        <v>552.13571000000002</v>
      </c>
      <c r="B9">
        <v>4.1009999999999998E-2</v>
      </c>
      <c r="C9">
        <v>1.2610600000000001</v>
      </c>
      <c r="E9">
        <f>B9+C9</f>
        <v>1.3020700000000001</v>
      </c>
      <c r="G9">
        <f t="shared" si="0"/>
        <v>7.7499999999999902E-2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Mass 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Yudi Aris Sulistiyo (PGR)</dc:creator>
  <cp:lastModifiedBy>Yudi Aris Sulistiyo (PGR)</cp:lastModifiedBy>
  <dcterms:created xsi:type="dcterms:W3CDTF">2026-04-29T14:29:54Z</dcterms:created>
  <dcterms:modified xsi:type="dcterms:W3CDTF">2026-04-29T15:08:12Z</dcterms:modified>
</cp:coreProperties>
</file>